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<sst xmlns="http://schemas.openxmlformats.org/spreadsheetml/2006/main" count="392" uniqueCount="233">
  <si>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</si>
  <si>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</si>
  <si>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</si>
  <si>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</si>
  <si>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</si>
  <si>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</si>
  <si>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</si>
  <si>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</si>
  <si>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</si>
  <si>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</si>
  <si>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</si>
  <si>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</si>
  <si>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</si>
  <si>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卫生健康支出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</si>
  <si>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</si>
  <si>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</si>
  <si>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</si>
  <si>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</si>
  <si>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</si>
  <si>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</si>
  <si>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</si>
  <si>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</si>
  <si>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</si>
  <si>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</si>
  <si>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</si>
  <si>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</si>
  <si>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</si>
  <si>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</si>
  <si>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</si>
  <si>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</si>
  <si>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</si>
  <si>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</si>
  <si>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</si>
  <si>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</si>
  <si>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</si>
  <si>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</si>
  <si>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</si>
  <si>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</si>
  <si>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</si>
  <si>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</si>
  <si>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</si>
  <si>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</si>
  <si>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</si>
  <si>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</si>
  <si>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</si>
  <si>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</si>
  <si>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 xml:space="preserve">      基层医疗卫生机构</t>
  </si>
  <si>
    <t xml:space="preserve">         乡镇卫生院    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</si>
  <si>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</si>
  <si>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</si>
  <si>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</si>
  <si>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</si>
  <si>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</si>
  <si>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</si>
  <si>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</si>
  <si>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</si>
  <si>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</si>
  <si>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</si>
  <si>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</si>
  <si>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</si>
  <si>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</si>
  <si>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</si>
  <si>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</si>
  <si>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   乡镇卫生院   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</si>
  <si>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</si>
  <si>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</si>
  <si>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</si>
  <si>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</si>
  <si>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</si>
  <si>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</si>
  <si>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</si>
  <si>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</si>
  <si>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</si>
  <si>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</si>
  <si>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</si>
  <si>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</si>
  <si>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</si>
  <si>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</si>
  <si>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</si>
  <si>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</si>
  <si>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</si>
  <si>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</si>
  <si>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</si>
  <si>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</si>
  <si>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</si>
  <si>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</si>
  <si>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</si>
  <si>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</si>
  <si>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</si>
  <si>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</si>
  <si>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</si>
  <si>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</si>
  <si>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</si>
  <si>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</si>
  <si>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</si>
  <si>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</si>
  <si>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</si>
  <si>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</si>
  <si>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</si>
  <si>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</si>
  <si>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</si>
  <si>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</si>
  <si>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</si>
  <si>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</si>
  <si>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</si>
  <si>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</si>
  <si>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</si>
  <si>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</si>
  <si>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</si>
  <si>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</si>
  <si>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</si>
  <si>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</si>
  <si>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</si>
  <si>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</si>
  <si>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</si>
  <si>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</si>
  <si>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</si>
  <si>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</si>
  <si>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</si>
  <si>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</si>
  <si>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</si>
  <si>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</si>
  <si>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</si>
  <si>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</si>
  <si>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</si>
  <si>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</si>
  <si>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</si>
  <si>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</si>
  <si>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</si>
  <si>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</si>
  <si>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</si>
  <si>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</si>
  <si>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</si>
  <si>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</si>
  <si>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</si>
  <si>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</si>
  <si>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</si>
  <si>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</si>
  <si>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</si>
  <si>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</si>
  <si>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</si>
  <si>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</si>
  <si>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</si>
  <si>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</si>
  <si>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</si>
  <si>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</si>
  <si>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</si>
  <si>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</si>
  <si>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</si>
  <si>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</si>
  <si>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</si>
  <si>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</si>
  <si>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</si>
  <si>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</si>
  <si>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</si>
  <si>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</si>
  <si>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</si>
  <si>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</si>
  <si>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</si>
  <si>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</si>
  <si>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</si>
  <si>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</si>
  <si>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</si>
  <si>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</si>
  <si>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</si>
  <si>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</si>
  <si>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</si>
  <si>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</si>
  <si>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</si>
  <si>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</si>
  <si>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</si>
  <si>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</si>
  <si>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</si>
  <si>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</si>
  <si>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</si>
  <si>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</si>
  <si>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</si>
  <si>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</si>
  <si>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</si>
  <si>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</si>
  <si>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</si>
  <si>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</si>
  <si>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</si>
  <si>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</si>
  <si>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</si>
  <si>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</si>
  <si>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</si>
  <si>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</si>
  <si>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</si>
  <si>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</si>
  <si>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</si>
  <si>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</si>
  <si>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</si>
  <si>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</si>
  <si>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</si>
  <si>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</si>
  <si>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</si>
  <si>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</si>
  <si>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</si>
  <si>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</si>
  <si>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</si>
  <si>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</si>
  <si>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</si>
  <si>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无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</si>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</sst>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131.15</v>
      </c>
      <c r="C6" s="24" t="s">
        <v>7</v>
      </c>
      <c r="D6" s="24"/>
    </row>
    <row r="7" ht="21" customHeight="1" spans="1:4">
      <c r="A7" s="45" t="s">
        <v>8</v>
      </c>
      <c r="B7" s="24">
        <v>131.15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131.15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131.15</v>
      </c>
      <c r="C16" s="25" t="s">
        <v>22</v>
      </c>
      <c r="D16" s="25">
        <v>131.15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131.15</v>
      </c>
      <c r="C19" s="25" t="s">
        <v>27</v>
      </c>
      <c r="D19" s="25">
        <f>D16+D17</f>
        <v>131.15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U11" sqref="U11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f>C7+O7+P7</f>
        <v>131.15</v>
      </c>
      <c r="C7" s="24">
        <f>D7+G7+H7+K7+L7+M7+N7</f>
        <v>131.15</v>
      </c>
      <c r="D7" s="24">
        <f>SUM(E7:F7)</f>
        <v>131.15</v>
      </c>
      <c r="E7" s="24">
        <v>131.15</v>
      </c>
      <c r="F7" s="24"/>
      <c r="G7" s="24"/>
      <c r="H7" s="24"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131.15</v>
      </c>
      <c r="C8" s="24">
        <f t="shared" ref="C8:C29" si="1">D8+G8+H8+K8+L8+M8+N8</f>
        <v>131.15</v>
      </c>
      <c r="D8" s="24">
        <f t="shared" ref="D8:D29" si="2">SUM(E8:F8)</f>
        <v>131.15</v>
      </c>
      <c r="E8" s="24">
        <v>131.15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131.15</v>
      </c>
      <c r="C9" s="24">
        <f t="shared" si="1"/>
        <v>131.15</v>
      </c>
      <c r="D9" s="24">
        <f t="shared" si="2"/>
        <v>131.15</v>
      </c>
      <c r="E9" s="24">
        <v>131.15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131.15</v>
      </c>
      <c r="C29" s="24">
        <f t="shared" si="1"/>
        <v>131.15</v>
      </c>
      <c r="D29" s="24">
        <f t="shared" si="2"/>
        <v>131.15</v>
      </c>
      <c r="E29" s="24">
        <v>131.15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13" sqref="A13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131.15</v>
      </c>
      <c r="C6" s="24">
        <f>SUM(D6:E6)</f>
        <v>131.15</v>
      </c>
      <c r="D6" s="24">
        <v>131.15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131.15</v>
      </c>
      <c r="C7" s="24">
        <f t="shared" ref="C7:C28" si="1">SUM(D7:E7)</f>
        <v>131.15</v>
      </c>
      <c r="D7" s="24">
        <v>131.15</v>
      </c>
      <c r="E7" s="24"/>
      <c r="F7" s="24"/>
      <c r="G7" s="24"/>
      <c r="H7" s="24"/>
      <c r="I7" s="24"/>
    </row>
    <row r="8" ht="15.75" customHeight="1" spans="1:9">
      <c r="A8" s="24" t="s">
        <v>56</v>
      </c>
      <c r="B8" s="24">
        <f t="shared" si="0"/>
        <v>131.15</v>
      </c>
      <c r="C8" s="24">
        <f t="shared" si="1"/>
        <v>131.15</v>
      </c>
      <c r="D8" s="24">
        <v>131.15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>C28+F28+G28+H28+I28</f>
        <v>131.15</v>
      </c>
      <c r="C28" s="24">
        <f t="shared" si="1"/>
        <v>131.15</v>
      </c>
      <c r="D28" s="24">
        <v>131.15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58</v>
      </c>
      <c r="F5" s="33" t="s">
        <v>59</v>
      </c>
    </row>
    <row r="6" ht="21.75" customHeight="1" spans="1:6">
      <c r="A6" s="24" t="s">
        <v>6</v>
      </c>
      <c r="B6" s="42">
        <v>131.15</v>
      </c>
      <c r="C6" s="24" t="s">
        <v>45</v>
      </c>
      <c r="D6" s="42">
        <f>E6+F6</f>
        <v>131.15</v>
      </c>
      <c r="E6" s="42">
        <v>131.15</v>
      </c>
      <c r="F6" s="42"/>
    </row>
    <row r="7" ht="21.75" customHeight="1" spans="1:6">
      <c r="A7" s="27" t="s">
        <v>8</v>
      </c>
      <c r="B7" s="42">
        <v>131.15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131.15</v>
      </c>
      <c r="C16" s="25" t="s">
        <v>22</v>
      </c>
      <c r="D16" s="42">
        <f t="shared" si="0"/>
        <v>0</v>
      </c>
      <c r="E16" s="42"/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60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61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131.15</v>
      </c>
      <c r="C20" s="25" t="s">
        <v>27</v>
      </c>
      <c r="D20" s="42">
        <f t="shared" si="0"/>
        <v>131.15</v>
      </c>
      <c r="E20" s="42">
        <v>131.15</v>
      </c>
      <c r="F20" s="42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21" sqref="E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45</v>
      </c>
      <c r="B6" s="24">
        <f>C6+F6</f>
        <v>131.15</v>
      </c>
      <c r="C6" s="24">
        <f>SUM(D6:E6)</f>
        <v>131.15</v>
      </c>
      <c r="D6" s="24">
        <v>131.15</v>
      </c>
      <c r="E6" s="24"/>
      <c r="F6" s="24"/>
    </row>
    <row r="7" ht="18" customHeight="1" spans="1:6">
      <c r="A7" s="24" t="s">
        <v>46</v>
      </c>
      <c r="B7" s="24">
        <f t="shared" ref="B7:B21" si="0">C7+F7</f>
        <v>131.15</v>
      </c>
      <c r="C7" s="24">
        <f t="shared" ref="C7:C21" si="1">SUM(D7:E7)</f>
        <v>131.15</v>
      </c>
      <c r="D7" s="24">
        <v>131.15</v>
      </c>
      <c r="E7" s="24"/>
      <c r="F7" s="24"/>
    </row>
    <row r="8" ht="18" customHeight="1" spans="1:6">
      <c r="A8" s="24" t="s">
        <v>63</v>
      </c>
      <c r="B8" s="24">
        <f t="shared" si="0"/>
        <v>131.15</v>
      </c>
      <c r="C8" s="24">
        <f t="shared" si="1"/>
        <v>131.15</v>
      </c>
      <c r="D8" s="24">
        <v>131.15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131.15</v>
      </c>
      <c r="C21" s="24">
        <f t="shared" si="1"/>
        <v>131.15</v>
      </c>
      <c r="D21" s="24">
        <v>131.15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13" sqref="I13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65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66</v>
      </c>
      <c r="B6" s="24">
        <f t="shared" ref="B6" si="0">SUM(B7:B19)</f>
        <v>131.15</v>
      </c>
      <c r="C6" s="24">
        <v>131.15</v>
      </c>
      <c r="D6" s="24">
        <v>131.15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67</v>
      </c>
      <c r="B7" s="24">
        <f>C7+F7</f>
        <v>89.51</v>
      </c>
      <c r="C7" s="24">
        <v>89.51</v>
      </c>
      <c r="D7" s="24">
        <v>89.51</v>
      </c>
      <c r="E7" s="24"/>
      <c r="F7" s="24"/>
    </row>
    <row r="8" ht="18" customHeight="1" spans="1:6">
      <c r="A8" s="35" t="s">
        <v>68</v>
      </c>
      <c r="B8" s="24">
        <f>C8+F8</f>
        <v>34.32</v>
      </c>
      <c r="C8" s="24">
        <f>SUM(D8:E8)</f>
        <v>34.32</v>
      </c>
      <c r="D8" s="24">
        <v>34.32</v>
      </c>
      <c r="E8" s="24"/>
      <c r="F8" s="24"/>
    </row>
    <row r="9" ht="18" customHeight="1" spans="1:6">
      <c r="A9" s="35" t="s">
        <v>69</v>
      </c>
      <c r="B9" s="24">
        <v>0</v>
      </c>
      <c r="C9" s="24">
        <f>SUM(D9:E9)</f>
        <v>0</v>
      </c>
      <c r="D9" s="24">
        <v>0</v>
      </c>
      <c r="E9" s="24"/>
      <c r="F9" s="24"/>
    </row>
    <row r="10" ht="18" customHeight="1" spans="1:6">
      <c r="A10" s="35" t="s">
        <v>70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72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73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74</v>
      </c>
      <c r="B14" s="24">
        <f>C14+F14</f>
        <v>6.81</v>
      </c>
      <c r="C14" s="24">
        <f>SUM(D14:E14)</f>
        <v>6.81</v>
      </c>
      <c r="D14" s="24">
        <v>6.81</v>
      </c>
      <c r="E14" s="24"/>
      <c r="F14" s="24"/>
    </row>
    <row r="15" ht="18" customHeight="1" spans="1:6">
      <c r="A15" s="35" t="s">
        <v>75</v>
      </c>
      <c r="B15" s="24">
        <f>C15+F15</f>
        <v>0.4</v>
      </c>
      <c r="C15" s="24">
        <f>SUM(D15:E15)</f>
        <v>0.4</v>
      </c>
      <c r="D15" s="24">
        <v>0.4</v>
      </c>
      <c r="E15" s="24"/>
      <c r="F15" s="24"/>
    </row>
    <row r="16" ht="18" customHeight="1" spans="1:6">
      <c r="A16" s="35" t="s">
        <v>76</v>
      </c>
      <c r="B16" s="24">
        <f>C16+F16</f>
        <v>0.11</v>
      </c>
      <c r="C16" s="24">
        <f>SUM(D16:E16)</f>
        <v>0.11</v>
      </c>
      <c r="D16" s="24">
        <v>0.11</v>
      </c>
      <c r="E16" s="24"/>
      <c r="F16" s="24"/>
    </row>
    <row r="17" ht="18" customHeight="1" spans="1:6">
      <c r="A17" s="35" t="s">
        <v>77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81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109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121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125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126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126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144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145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152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9">B6+B20+B48+B60+B65+B78+B95+B98+B104+B107</f>
        <v>131.15</v>
      </c>
      <c r="C112" s="24">
        <f t="shared" si="59"/>
        <v>131.15</v>
      </c>
      <c r="D112" s="24">
        <f t="shared" si="59"/>
        <v>131.15</v>
      </c>
      <c r="E112" s="24">
        <f t="shared" si="59"/>
        <v>0</v>
      </c>
      <c r="F112" s="24">
        <f t="shared" si="59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65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160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/>
      <c r="C36" s="24"/>
      <c r="D36" s="24"/>
      <c r="E36" s="24"/>
      <c r="F36" s="24"/>
    </row>
    <row r="37" ht="18" customHeight="1" spans="1:6">
      <c r="A37" s="35" t="s">
        <v>173</v>
      </c>
      <c r="B37" s="24"/>
      <c r="C37" s="24"/>
      <c r="D37" s="24"/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/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8" sqref="B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34</v>
      </c>
      <c r="B5" s="24"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I11" sqref="I11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 t="s">
        <v>203</v>
      </c>
      <c r="B6" s="24">
        <v>0</v>
      </c>
      <c r="C6" s="24">
        <v>0</v>
      </c>
      <c r="D6" s="24">
        <v>0</v>
      </c>
      <c r="E6" s="24">
        <v>0</v>
      </c>
      <c r="F6" s="24">
        <v>0</v>
      </c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U18" sqref="U18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 t="s">
        <v>203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 t="s">
        <v>203</v>
      </c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 t="s">
        <v>203</v>
      </c>
      <c r="L11" s="10"/>
      <c r="M11" s="10"/>
      <c r="N11" s="4" t="s">
        <v>203</v>
      </c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 t="s">
        <v>203</v>
      </c>
      <c r="L12" s="10"/>
      <c r="M12" s="10"/>
      <c r="N12" s="4" t="s">
        <v>203</v>
      </c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 t="s">
        <v>203</v>
      </c>
      <c r="L13" s="10"/>
      <c r="M13" s="10"/>
      <c r="N13" s="4" t="s">
        <v>203</v>
      </c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 t="s">
        <v>203</v>
      </c>
      <c r="L14" s="10"/>
      <c r="M14" s="10"/>
      <c r="N14" s="4" t="s">
        <v>203</v>
      </c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 t="s">
        <v>203</v>
      </c>
      <c r="L15" s="10"/>
      <c r="M15" s="10"/>
      <c r="N15" s="4" t="s">
        <v>203</v>
      </c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 t="s">
        <v>203</v>
      </c>
      <c r="L16" s="10"/>
      <c r="M16" s="10"/>
      <c r="N16" s="4" t="s">
        <v>203</v>
      </c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 t="s">
        <v>203</v>
      </c>
      <c r="L17" s="10"/>
      <c r="M17" s="10"/>
      <c r="N17" s="4" t="s">
        <v>203</v>
      </c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 t="s">
        <v>203</v>
      </c>
      <c r="L18" s="10"/>
      <c r="M18" s="10"/>
      <c r="N18" s="4" t="s">
        <v>203</v>
      </c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 t="s">
        <v>203</v>
      </c>
      <c r="L19" s="10"/>
      <c r="M19" s="10"/>
      <c r="N19" s="4" t="s">
        <v>203</v>
      </c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 t="s">
        <v>203</v>
      </c>
      <c r="L20" s="10"/>
      <c r="M20" s="10"/>
      <c r="N20" s="4" t="s">
        <v>203</v>
      </c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 t="s">
        <v>203</v>
      </c>
      <c r="L21" s="10"/>
      <c r="M21" s="10"/>
      <c r="N21" s="4" t="s">
        <v>203</v>
      </c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 t="s">
        <v>203</v>
      </c>
      <c r="L22" s="10"/>
      <c r="M22" s="10"/>
      <c r="N22" s="4" t="s">
        <v>203</v>
      </c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 t="s">
        <v>203</v>
      </c>
      <c r="L23" s="10"/>
      <c r="M23" s="10"/>
      <c r="N23" s="4" t="s">
        <v>203</v>
      </c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 t="s">
        <v>203</v>
      </c>
      <c r="L24" s="10"/>
      <c r="M24" s="10"/>
      <c r="N24" s="4" t="s">
        <v>203</v>
      </c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 t="s">
        <v>203</v>
      </c>
      <c r="L25" s="10"/>
      <c r="M25" s="10"/>
      <c r="N25" s="4" t="s">
        <v>203</v>
      </c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 t="s">
        <v>203</v>
      </c>
      <c r="L26" s="10"/>
      <c r="M26" s="10"/>
      <c r="N26" s="4" t="s">
        <v>203</v>
      </c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 t="s">
        <v>203</v>
      </c>
      <c r="L27" s="10"/>
      <c r="M27" s="10"/>
      <c r="N27" s="4" t="s">
        <v>203</v>
      </c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 t="s">
        <v>203</v>
      </c>
      <c r="L28" s="10"/>
      <c r="M28" s="10"/>
      <c r="N28" s="4" t="s">
        <v>203</v>
      </c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A51D6F55D9AC4B5B99B0C96C538C27C8</vt:lpwstr>
  </property>
</Properties>
</file>